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F12"/>
  <c r="O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<sst xmlns="http://schemas.openxmlformats.org/spreadsheetml/2006/main" count="114" uniqueCount="71">
  <si>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</si>
  <si>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</si>
  <si>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</si>
  <si>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</si>
  <si>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</si>
  <si>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19.11.2022</t>
  </si>
  <si>
    <t>Domácí</t>
  </si>
  <si>
    <t>TJ Horní Benešov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</si>
  <si>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</si>
  <si>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</si>
  <si>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</si>
  <si>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</si>
  <si>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</si>
  <si>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</si>
  <si>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</si>
  <si>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</si>
  <si>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</si>
  <si>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</si>
  <si>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</si>
  <si>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</si>
  <si>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</si>
  <si>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</si>
  <si>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Rychtařík ml.</t>
  </si>
  <si>
    <t>Miroslav</t>
  </si>
  <si>
    <t>Václav</t>
  </si>
  <si>
    <t>Pečinka</t>
  </si>
  <si>
    <t>Dúška</t>
  </si>
  <si>
    <t>Vladislav</t>
  </si>
  <si>
    <t>Lukáš</t>
  </si>
  <si>
    <t>Hendrych</t>
  </si>
  <si>
    <t>Jaromír</t>
  </si>
  <si>
    <t>David</t>
  </si>
  <si>
    <t>Černý</t>
  </si>
  <si>
    <t>Ouhel</t>
  </si>
  <si>
    <t>Zdeněk</t>
  </si>
  <si>
    <t>Jiří</t>
  </si>
  <si>
    <t>Šindelář</t>
  </si>
  <si>
    <t>Petr</t>
  </si>
  <si>
    <t>Kubeša</t>
  </si>
  <si>
    <t>Kamil</t>
  </si>
  <si>
    <t>Karel</t>
  </si>
  <si>
    <t>Celkový výkon družstva  </t>
  </si>
  <si>
    <t>Vedoucí družstva         Jméno:</t>
  </si>
  <si>
    <t>Jiří Hendrych</t>
  </si>
  <si>
    <t>Bodový zisk</t>
  </si>
  <si>
    <t>David Dúška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</si>
  <si>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</si>
  <si>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</si>
  <si>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</si>
  <si>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</si>
  <si>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</si>
  <si>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</si>
  <si>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</si>
  <si>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</si>
  <si>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</si>
  <si>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</si>
  <si>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</si>
  <si>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</si>
  <si>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</si>
  <si>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</si>
  <si>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</si>
  <si>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</si>
  <si>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</si>
  <si>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</si>
  <si>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</si>
  <si>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</si>
  <si>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</si>
  <si>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</si>
  <si>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</si>
  <si>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</si>
  <si>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19.11.2022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</si>
</sst>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35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52</v>
      </c>
      <c r="P8" s="12">
        <v>0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34</v>
      </c>
      <c r="F9" s="18">
        <v>3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108</v>
      </c>
      <c r="O9" s="18">
        <v>54</v>
      </c>
      <c r="P9" s="18">
        <v>0</v>
      </c>
      <c r="Q9" s="19">
        <f>IF(AND(ISBLANK(N9),ISBLANK(O9)),"",N9+O9)</f>
        <v>162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33</v>
      </c>
      <c r="F10" s="18">
        <v>1</v>
      </c>
      <c r="G10" s="19">
        <f>IF(AND(ISBLANK(D10),ISBLANK(E10)),"",D10+E10)</f>
        <v>118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53</v>
      </c>
      <c r="P10" s="18">
        <v>0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56</v>
      </c>
      <c r="F11" s="23">
        <v>1</v>
      </c>
      <c r="G11" s="24">
        <f>IF(AND(ISBLANK(D11),ISBLANK(E11)),"",D11+E11)</f>
        <v>158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60</v>
      </c>
      <c r="P11" s="23">
        <v>0</v>
      </c>
      <c r="Q11" s="24">
        <f>IF(AND(ISBLANK(N11),ISBLANK(O11)),"",N11+O11)</f>
        <v>151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158</v>
      </c>
      <c r="F12" s="28">
        <f>IF(ISNUMBER($G12),SUM(F8:F11),"")</f>
        <v>7</v>
      </c>
      <c r="G12" s="29">
        <f>IF(SUM($G8:$G11)+SUM($Q8:$Q11)&gt;0,SUM(G8:G11),"")</f>
        <v>536</v>
      </c>
      <c r="H12" s="27">
        <f>IF(ISNUMBER($G12),SUM(H8:H11),"")</f>
        <v>1</v>
      </c>
      <c r="I12" s="99"/>
      <c r="K12" s="96">
        <v>9942</v>
      </c>
      <c r="L12" s="97"/>
      <c r="M12" s="26" t="s">
        <v>18</v>
      </c>
      <c r="N12" s="27">
        <f>IF(ISNUMBER($G12),SUM(N8:N11),"")</f>
        <v>397</v>
      </c>
      <c r="O12" s="28">
        <f>IF(ISNUMBER($G12),SUM(O8:O11),"")</f>
        <v>219</v>
      </c>
      <c r="P12" s="28">
        <f>IF(ISNUMBER($G12),SUM(P8:P11),"")</f>
        <v>0</v>
      </c>
      <c r="Q12" s="29">
        <f>IF(SUM($G8:$G11)+SUM($Q8:$Q11)&gt;0,SUM(Q8:Q11),"")</f>
        <v>616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43</v>
      </c>
      <c r="F13" s="12">
        <v>3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54</v>
      </c>
      <c r="P13" s="12">
        <v>2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42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45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53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45</v>
      </c>
      <c r="P15" s="18">
        <v>0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26</v>
      </c>
      <c r="F16" s="23">
        <v>4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79</v>
      </c>
      <c r="O16" s="23">
        <v>63</v>
      </c>
      <c r="P16" s="23">
        <v>0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15835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164</v>
      </c>
      <c r="F17" s="28">
        <f>IF(ISNUMBER($G17),SUM(F13:F16),"")</f>
        <v>9</v>
      </c>
      <c r="G17" s="29">
        <f>IF(SUM($G13:$G16)+SUM($Q13:$Q16)&gt;0,SUM(G13:G16),"")</f>
        <v>554</v>
      </c>
      <c r="H17" s="27">
        <f>IF(ISNUMBER($G17),SUM(H13:H16),"")</f>
        <v>1</v>
      </c>
      <c r="I17" s="99"/>
      <c r="K17" s="96">
        <v>22305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207</v>
      </c>
      <c r="P17" s="28">
        <f>IF(ISNUMBER($G17),SUM(P13:P16),"")</f>
        <v>2</v>
      </c>
      <c r="Q17" s="29">
        <f>IF(SUM($G13:$G16)+SUM($Q13:$Q16)&gt;0,SUM(Q13:Q16),"")</f>
        <v>569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48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88</v>
      </c>
      <c r="O18" s="12">
        <v>54</v>
      </c>
      <c r="P18" s="12">
        <v>1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54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107</v>
      </c>
      <c r="O19" s="18">
        <v>36</v>
      </c>
      <c r="P19" s="18">
        <v>1</v>
      </c>
      <c r="Q19" s="19">
        <f>IF(AND(ISBLANK(N19),ISBLANK(O19)),"",N19+O19)</f>
        <v>143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52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90</v>
      </c>
      <c r="O20" s="18">
        <v>53</v>
      </c>
      <c r="P20" s="18">
        <v>1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36</v>
      </c>
      <c r="F21" s="23">
        <v>3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54</v>
      </c>
      <c r="P21" s="23">
        <v>1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19290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190</v>
      </c>
      <c r="F22" s="28">
        <f>IF(ISNUMBER($G22),SUM(F18:F21),"")</f>
        <v>5</v>
      </c>
      <c r="G22" s="29">
        <f>IF(SUM($G18:$G21)+SUM($Q18:$Q21)&gt;0,SUM(G18:G21),"")</f>
        <v>566</v>
      </c>
      <c r="H22" s="27">
        <f>IF(ISNUMBER($G22),SUM(H18:H21),"")</f>
        <v>2</v>
      </c>
      <c r="I22" s="99"/>
      <c r="K22" s="96">
        <v>19492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197</v>
      </c>
      <c r="P22" s="28">
        <f>IF(ISNUMBER($G22),SUM(P18:P21),"")</f>
        <v>4</v>
      </c>
      <c r="Q22" s="29">
        <f>IF(SUM($G18:$G21)+SUM($Q18:$Q21)&gt;0,SUM(Q18:Q21),"")</f>
        <v>574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44</v>
      </c>
      <c r="F23" s="12">
        <v>0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44</v>
      </c>
      <c r="P23" s="12">
        <v>1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41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53</v>
      </c>
      <c r="P24" s="18">
        <v>0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34</v>
      </c>
      <c r="F25" s="18">
        <v>3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98</v>
      </c>
      <c r="O25" s="18">
        <v>53</v>
      </c>
      <c r="P25" s="18">
        <v>0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36</v>
      </c>
      <c r="F26" s="23">
        <v>2</v>
      </c>
      <c r="G26" s="24">
        <f>IF(AND(ISBLANK(D26),ISBLANK(E26)),"",D26+E26)</f>
        <v>119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45</v>
      </c>
      <c r="P26" s="23">
        <v>0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10473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155</v>
      </c>
      <c r="F27" s="28">
        <f>IF(ISNUMBER($G27),SUM(F23:F26),"")</f>
        <v>7</v>
      </c>
      <c r="G27" s="29">
        <f>IF(SUM($G23:$G26)+SUM($Q23:$Q26)&gt;0,SUM(G23:G26),"")</f>
        <v>506</v>
      </c>
      <c r="H27" s="27">
        <f>IF(ISNUMBER($G27),SUM(H23:H26),"")</f>
        <v>0</v>
      </c>
      <c r="I27" s="99"/>
      <c r="K27" s="96">
        <v>4739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195</v>
      </c>
      <c r="P27" s="28">
        <f>IF(ISNUMBER($G27),SUM(P23:P26),"")</f>
        <v>1</v>
      </c>
      <c r="Q27" s="29">
        <f>IF(SUM($G23:$G26)+SUM($Q23:$Q26)&gt;0,SUM(Q23:Q26),"")</f>
        <v>576</v>
      </c>
      <c r="R27" s="27">
        <f>IF(ISNUMBER($G27),SUM(R23:R26),"")</f>
        <v>4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87</v>
      </c>
      <c r="E28" s="12">
        <v>35</v>
      </c>
      <c r="F28" s="12">
        <v>3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86</v>
      </c>
      <c r="O28" s="12">
        <v>54</v>
      </c>
      <c r="P28" s="12">
        <v>0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34</v>
      </c>
      <c r="F29" s="18">
        <v>1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27</v>
      </c>
      <c r="P29" s="18">
        <v>2</v>
      </c>
      <c r="Q29" s="19">
        <f>IF(AND(ISBLANK(N29),ISBLANK(O29)),"",N29+O29)</f>
        <v>115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108</v>
      </c>
      <c r="E30" s="18">
        <v>72</v>
      </c>
      <c r="F30" s="18">
        <v>0</v>
      </c>
      <c r="G30" s="19">
        <f>IF(AND(ISBLANK(D30),ISBLANK(E30)),"",D30+E30)</f>
        <v>180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96</v>
      </c>
      <c r="O30" s="18">
        <v>36</v>
      </c>
      <c r="P30" s="18">
        <v>3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35</v>
      </c>
      <c r="F31" s="23">
        <v>2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27</v>
      </c>
      <c r="P31" s="23">
        <v>3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386</v>
      </c>
      <c r="E32" s="28">
        <f>IF(ISNUMBER($G32),SUM(E28:E31),"")</f>
        <v>176</v>
      </c>
      <c r="F32" s="28">
        <f>IF(ISNUMBER($G32),SUM(F28:F31),"")</f>
        <v>6</v>
      </c>
      <c r="G32" s="29">
        <f>IF(SUM($G28:$G31)+SUM($Q28:$Q31)&gt;0,SUM(G28:G31),"")</f>
        <v>562</v>
      </c>
      <c r="H32" s="27">
        <f>IF(ISNUMBER($G32),SUM(H28:H31),"")</f>
        <v>3</v>
      </c>
      <c r="I32" s="99"/>
      <c r="K32" s="96">
        <v>19457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144</v>
      </c>
      <c r="P32" s="28">
        <f>IF(ISNUMBER($G32),SUM(P28:P31),"")</f>
        <v>8</v>
      </c>
      <c r="Q32" s="29">
        <f>IF(SUM($G28:$G31)+SUM($Q28:$Q31)&gt;0,SUM(Q28:Q31),"")</f>
        <v>506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93</v>
      </c>
      <c r="E33" s="12">
        <v>54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0</v>
      </c>
      <c r="I33" s="15"/>
      <c r="K33" s="88" t="s">
        <v>26</v>
      </c>
      <c r="L33" s="89"/>
      <c r="M33" s="10">
        <v>1</v>
      </c>
      <c r="N33" s="11">
        <v>106</v>
      </c>
      <c r="O33" s="12">
        <v>54</v>
      </c>
      <c r="P33" s="12">
        <v>1</v>
      </c>
      <c r="Q33" s="13">
        <f>IF(AND(ISBLANK(N33),ISBLANK(O33)),"",N33+O33)</f>
        <v>160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53</v>
      </c>
      <c r="F34" s="18">
        <v>2</v>
      </c>
      <c r="G34" s="19">
        <f>IF(AND(ISBLANK(D34),ISBLANK(E34)),"",D34+E34)</f>
        <v>153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57</v>
      </c>
      <c r="P34" s="18">
        <v>0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101</v>
      </c>
      <c r="E35" s="18">
        <v>45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0.5</v>
      </c>
      <c r="I35" s="15"/>
      <c r="K35" s="92" t="s">
        <v>40</v>
      </c>
      <c r="L35" s="93"/>
      <c r="M35" s="16">
        <v>3</v>
      </c>
      <c r="N35" s="17">
        <v>102</v>
      </c>
      <c r="O35" s="18">
        <v>44</v>
      </c>
      <c r="P35" s="18">
        <v>2</v>
      </c>
      <c r="Q35" s="19">
        <f>IF(AND(ISBLANK(N35),ISBLANK(O35)),"",N35+O35)</f>
        <v>146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60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45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212</v>
      </c>
      <c r="F37" s="28">
        <f>IF(ISNUMBER($G37),SUM(F33:F36),"")</f>
        <v>2</v>
      </c>
      <c r="G37" s="29">
        <f>IF(SUM($G33:$G36)+SUM($Q33:$Q36)&gt;0,SUM(G33:G36),"")</f>
        <v>600</v>
      </c>
      <c r="H37" s="27">
        <f>IF(ISNUMBER($G37),SUM(H33:H36),"")</f>
        <v>1.5</v>
      </c>
      <c r="I37" s="99"/>
      <c r="K37" s="96">
        <v>3062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200</v>
      </c>
      <c r="P37" s="28">
        <f>IF(ISNUMBER($G37),SUM(P33:P36),"")</f>
        <v>4</v>
      </c>
      <c r="Q37" s="29">
        <f>IF(SUM($G33:$G36)+SUM($Q33:$Q36)&gt;0,SUM(Q33:Q36),"")</f>
        <v>592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2269</v>
      </c>
      <c r="E39" s="34">
        <f>IF(ISNUMBER($G39),SUM(E12,E17,E22,E27,E32,E37),"")</f>
        <v>1055</v>
      </c>
      <c r="F39" s="34">
        <f>IF(ISNUMBER($G39),SUM(F12,F17,F22,F27,F32,F37),"")</f>
        <v>36</v>
      </c>
      <c r="G39" s="35">
        <f>IF(SUM($G$8:$G$37)+SUM($Q$8:$Q$37)&gt;0,SUM(G12,G17,G22,G27,G32,G37),"")</f>
        <v>3324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2271</v>
      </c>
      <c r="O39" s="34">
        <f>IF(ISNUMBER($G39),SUM(O12,O17,O22,O27,O32,O37),"")</f>
        <v>1162</v>
      </c>
      <c r="P39" s="34">
        <f>IF(ISNUMBER($G39),SUM(P12,P17,P22,P27,P32,P37),"")</f>
        <v>19</v>
      </c>
      <c r="Q39" s="35">
        <f>IF(SUM($G$8:$G$37)+SUM($Q$8:$Q$37)&gt;0,SUM(Q12,Q17,Q22,Q27,Q32,Q37),"")</f>
        <v>3433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Slovan Kamenice nad Lipou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2022-11-19T17:40:04Z</dcterms:modified>
</cp:coreProperties>
</file>